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9A8FA2C2-46A7-478E-B95C-467E32F1A87E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отправления'!$A$3:$H$38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5" i="2" l="1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<sst xmlns="http://schemas.openxmlformats.org/spreadsheetml/2006/main" count="106" uniqueCount="26">
  <si>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</si>
  <si>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</si>
  <si>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</si>
  <si>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</si>
  <si>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</si>
  <si>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</si>
  <si>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</si>
  <si>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</si>
  <si>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</si>
  <si>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Молодёжный</t>
  </si>
  <si>
    <t>Зелёный Дол</t>
  </si>
  <si>
    <t>Безречный</t>
  </si>
  <si>
    <t>Ключевск</t>
  </si>
  <si>
    <t>Дачник</t>
  </si>
  <si>
    <t>6:24.</t>
  </si>
  <si>
    <r>
      <rPr>
        <b/>
        <sz val="11"/>
        <color rgb="FFFF0000"/>
        <rFont val="Arial"/>
        <family val="2"/>
        <charset val="204"/>
      </rPr>
      <t>Выделенный цветом и жирным шрифтом рейс следует с заездом только в Лосиный.</t>
    </r>
    <r>
      <rPr>
        <sz val="11"/>
        <color theme="1"/>
        <rFont val="Arial"/>
        <family val="2"/>
        <charset val="204"/>
      </rPr>
      <t xml:space="preserve">
</t>
    </r>
    <r>
      <rPr>
        <b/>
        <sz val="11"/>
        <color rgb="FF00B0F0"/>
        <rFont val="Arial"/>
        <family val="2"/>
        <charset val="204"/>
      </rPr>
      <t>Выделенный цветом и жирным шрифтом рейс следует с заездом только в Монетный, Ключевск, Лосиный.</t>
    </r>
  </si>
  <si>
    <t>Выделенные цветом и жирным шрифтом рейсы следуют только до остановки Центральная в Монетном.</t>
  </si>
  <si>
    <t>Центральная</t>
  </si>
  <si>
    <r>
      <t xml:space="preserve">8:29, 8:54, 10:42, 11:58, 12:53, 13:51, 15:25, 16:44, 17:26, 18:27, 19:29, </t>
    </r>
    <r>
      <rPr>
        <sz val="11"/>
        <color theme="0"/>
        <rFont val="Arial"/>
        <family val="2"/>
        <charset val="204"/>
      </rPr>
      <t xml:space="preserve">20:28, </t>
    </r>
    <r>
      <rPr>
        <b/>
        <sz val="11"/>
        <color rgb="FFFF0000"/>
        <rFont val="Arial"/>
        <family val="2"/>
        <charset val="204"/>
      </rPr>
      <t>21:08, 22:01, 22:50.</t>
    </r>
  </si>
  <si>
    <t>8:45, 12:04, 15:55, 19:20, 22:23.</t>
  </si>
  <si>
    <t>6:49, 7:44, 9:24, 10:59, 12:09, 14:14, 16:29, 17:44, 19:54.</t>
  </si>
  <si>
    <r>
      <rPr>
        <b/>
        <sz val="11"/>
        <color rgb="FFFF0000"/>
        <rFont val="Arial"/>
        <family val="2"/>
        <charset val="204"/>
      </rPr>
      <t xml:space="preserve">6:01, </t>
    </r>
    <r>
      <rPr>
        <sz val="11"/>
        <color theme="0"/>
        <rFont val="Arial"/>
        <family val="2"/>
        <charset val="204"/>
      </rPr>
      <t>12:40,</t>
    </r>
    <r>
      <rPr>
        <sz val="11"/>
        <color theme="1"/>
        <rFont val="Arial"/>
        <family val="2"/>
        <charset val="204"/>
      </rPr>
      <t xml:space="preserve"> </t>
    </r>
    <r>
      <rPr>
        <b/>
        <sz val="11"/>
        <color rgb="FF00B0F0"/>
        <rFont val="Arial"/>
        <family val="2"/>
        <charset val="204"/>
      </rPr>
      <t>17:13.</t>
    </r>
  </si>
  <si>
    <r>
      <rPr>
        <b/>
        <sz val="11"/>
        <color rgb="FFFF0000"/>
        <rFont val="Arial"/>
        <family val="2"/>
        <charset val="204"/>
      </rPr>
      <t>6:32,</t>
    </r>
    <r>
      <rPr>
        <sz val="11"/>
        <color theme="0"/>
        <rFont val="Arial"/>
        <family val="2"/>
        <charset val="204"/>
      </rPr>
      <t xml:space="preserve"> 15:04.</t>
    </r>
  </si>
  <si>
    <t>Лосиный</t>
  </si>
  <si>
    <t>Выделенный цветом и жирным шрифтом рейс следует по Режевскому тракту, без заезда на остановки Рудничная, МТРЗ, Берёзовская, до остановки Ключевск.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</si>
  <si>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103, 104, 105, 123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103, 104, 105, 123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117, 119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</si>
</sst>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00B0F0"/>
      <name val="Arial"/>
      <family val="2"/>
      <charset val="204"/>
    </font>
    <font>
      <sz val="11"/>
      <color theme="0"/>
      <name val="Calibri"/>
      <family val="2"/>
      <scheme val="minor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5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/>
      <right style="medium">
        <color theme="0"/>
      </right>
      <top/>
      <bottom/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0" fontId="1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left" vertical="top"/>
    </xf>
    <xf numFmtId="0" fontId="3" fillId="2" borderId="5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164" fontId="8" fillId="2" borderId="5" xfId="0" applyNumberFormat="1" applyFont="1" applyFill="1" applyBorder="1" applyAlignment="1">
      <alignment horizontal="center" vertical="top"/>
    </xf>
    <xf numFmtId="164" fontId="8" fillId="2" borderId="6" xfId="0" applyNumberFormat="1" applyFont="1" applyFill="1" applyBorder="1" applyAlignment="1">
      <alignment horizontal="center" vertical="top"/>
    </xf>
    <xf numFmtId="0" fontId="8" fillId="2" borderId="8" xfId="0" applyFont="1" applyFill="1" applyBorder="1" applyAlignment="1">
      <alignment horizontal="center" vertical="top"/>
    </xf>
    <xf numFmtId="0" fontId="8" fillId="2" borderId="8" xfId="0" applyFont="1" applyFill="1" applyBorder="1" applyAlignment="1">
      <alignment horizontal="left" vertical="top"/>
    </xf>
    <xf numFmtId="0" fontId="8" fillId="2" borderId="6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 wrapText="1"/>
    </xf>
    <xf numFmtId="164" fontId="0" fillId="0" borderId="0" xfId="0" applyNumberFormat="1" applyBorder="1" applyAlignment="1">
      <alignment horizontal="center" vertical="center"/>
    </xf>
    <xf numFmtId="20" fontId="10" fillId="2" borderId="1" xfId="0" applyNumberFormat="1" applyFont="1" applyFill="1" applyBorder="1" applyAlignment="1">
      <alignment horizontal="center" vertical="center"/>
    </xf>
    <xf numFmtId="20" fontId="10" fillId="2" borderId="5" xfId="0" applyNumberFormat="1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top"/>
    </xf>
    <xf numFmtId="20" fontId="10" fillId="2" borderId="7" xfId="0" applyNumberFormat="1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49" fontId="5" fillId="2" borderId="6" xfId="0" applyNumberFormat="1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left" vertical="center"/>
    </xf>
    <xf numFmtId="164" fontId="8" fillId="2" borderId="13" xfId="0" applyNumberFormat="1" applyFont="1" applyFill="1" applyBorder="1" applyAlignment="1">
      <alignment horizontal="center" vertical="top"/>
    </xf>
    <xf numFmtId="164" fontId="8" fillId="2" borderId="14" xfId="0" applyNumberFormat="1" applyFont="1" applyFill="1" applyBorder="1" applyAlignment="1">
      <alignment horizontal="center" vertical="top"/>
    </xf>
    <xf numFmtId="20" fontId="10" fillId="2" borderId="15" xfId="0" applyNumberFormat="1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top"/>
    </xf>
    <xf numFmtId="0" fontId="8" fillId="2" borderId="15" xfId="0" applyFont="1" applyFill="1" applyBorder="1" applyAlignment="1">
      <alignment horizontal="left" vertical="top"/>
    </xf>
    <xf numFmtId="164" fontId="8" fillId="2" borderId="16" xfId="0" applyNumberFormat="1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0" fillId="2" borderId="21" xfId="0" applyFill="1" applyBorder="1" applyAlignment="1">
      <alignment horizontal="center"/>
    </xf>
    <xf numFmtId="0" fontId="0" fillId="2" borderId="22" xfId="0" applyFill="1" applyBorder="1" applyAlignment="1">
      <alignment horizontal="center"/>
    </xf>
    <xf numFmtId="0" fontId="0" fillId="2" borderId="23" xfId="0" applyFill="1" applyBorder="1" applyAlignment="1">
      <alignment horizontal="center"/>
    </xf>
    <xf numFmtId="0" fontId="0" fillId="2" borderId="24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3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1"/>
    <col min="6" max="7" width="9.140625" style="4"/>
    <col min="8" max="16384" width="9.140625" style="1"/>
  </cols>
  <sheetData>
    <row r="1" spans="1:14" ht="60" customHeight="1" x14ac:dyDescent="0.75">
      <c r="A1" s="45" t="s">
        <v>7</v>
      </c>
      <c r="B1" s="46"/>
      <c r="C1" s="47" t="s">
        <v>13</v>
      </c>
      <c r="D1" s="48"/>
    </row>
    <row r="2" spans="1:14" x14ac:dyDescent="0.25">
      <c r="A2" s="51" t="s">
        <v>0</v>
      </c>
      <c r="B2" s="49" t="s">
        <v>2</v>
      </c>
      <c r="C2" s="49" t="s">
        <v>1</v>
      </c>
      <c r="D2" s="50"/>
    </row>
    <row r="3" spans="1:14" x14ac:dyDescent="0.25">
      <c r="A3" s="51"/>
      <c r="B3" s="49"/>
      <c r="C3" s="40" t="s">
        <v>3</v>
      </c>
      <c r="D3" s="41" t="s">
        <v>4</v>
      </c>
    </row>
    <row r="4" spans="1:14" ht="15" customHeight="1" x14ac:dyDescent="0.25">
      <c r="A4" s="27">
        <v>103</v>
      </c>
      <c r="B4" s="6" t="s">
        <v>9</v>
      </c>
      <c r="C4" s="7" t="s">
        <v>20</v>
      </c>
      <c r="D4" s="28" t="s">
        <v>20</v>
      </c>
    </row>
    <row r="5" spans="1:14" ht="15" customHeight="1" x14ac:dyDescent="0.25">
      <c r="A5" s="27">
        <v>104</v>
      </c>
      <c r="B5" s="6" t="s">
        <v>10</v>
      </c>
      <c r="C5" s="5" t="s">
        <v>21</v>
      </c>
      <c r="D5" s="29" t="s">
        <v>21</v>
      </c>
    </row>
    <row r="6" spans="1:14" ht="30" customHeight="1" x14ac:dyDescent="0.25">
      <c r="A6" s="55" t="s">
        <v>15</v>
      </c>
      <c r="B6" s="53"/>
      <c r="C6" s="53"/>
      <c r="D6" s="54"/>
    </row>
    <row r="7" spans="1:14" ht="15" customHeight="1" x14ac:dyDescent="0.25">
      <c r="A7" s="27">
        <v>105</v>
      </c>
      <c r="B7" s="6" t="s">
        <v>11</v>
      </c>
      <c r="C7" s="8" t="s">
        <v>14</v>
      </c>
      <c r="D7" s="30"/>
    </row>
    <row r="8" spans="1:14" ht="15" customHeight="1" x14ac:dyDescent="0.25">
      <c r="A8" s="27">
        <v>123</v>
      </c>
      <c r="B8" s="6" t="s">
        <v>23</v>
      </c>
      <c r="C8" s="8" t="s">
        <v>22</v>
      </c>
      <c r="D8" s="30"/>
    </row>
    <row r="9" spans="1:14" ht="30.75" customHeight="1" x14ac:dyDescent="0.25">
      <c r="A9" s="52" t="s">
        <v>24</v>
      </c>
      <c r="B9" s="56"/>
      <c r="C9" s="56"/>
      <c r="D9" s="57"/>
      <c r="G9" s="22"/>
      <c r="H9" s="4"/>
      <c r="I9" s="4"/>
      <c r="J9" s="4"/>
      <c r="K9" s="4"/>
      <c r="L9" s="4"/>
      <c r="M9" s="4"/>
      <c r="N9" s="4"/>
    </row>
    <row r="10" spans="1:14" ht="30" customHeight="1" x14ac:dyDescent="0.25">
      <c r="A10" s="27">
        <v>117</v>
      </c>
      <c r="B10" s="9" t="s">
        <v>9</v>
      </c>
      <c r="C10" s="21" t="s">
        <v>18</v>
      </c>
      <c r="D10" s="31" t="s">
        <v>18</v>
      </c>
      <c r="G10" s="1"/>
    </row>
    <row r="11" spans="1:14" x14ac:dyDescent="0.25">
      <c r="A11" s="52" t="s">
        <v>16</v>
      </c>
      <c r="B11" s="53"/>
      <c r="C11" s="53"/>
      <c r="D11" s="54"/>
      <c r="F11" s="1"/>
      <c r="G11" s="1"/>
    </row>
    <row r="12" spans="1:14" ht="15" customHeight="1" x14ac:dyDescent="0.25">
      <c r="A12" s="32">
        <v>119</v>
      </c>
      <c r="B12" s="6" t="s">
        <v>12</v>
      </c>
      <c r="C12" s="10" t="s">
        <v>19</v>
      </c>
      <c r="D12" s="33" t="s">
        <v>19</v>
      </c>
      <c r="F12" s="1"/>
      <c r="G12" s="1"/>
    </row>
    <row r="13" spans="1:14" ht="165" customHeight="1" thickBot="1" x14ac:dyDescent="0.3">
      <c r="A13" s="42" t="s">
        <v>25</v>
      </c>
      <c r="B13" s="43"/>
      <c r="C13" s="43"/>
      <c r="D13" s="44"/>
      <c r="F13" s="1"/>
      <c r="G13" s="1"/>
    </row>
  </sheetData>
  <mergeCells count="9">
    <mergeCell ref="A13:D13"/>
    <mergeCell ref="A1:B1"/>
    <mergeCell ref="C1:D1"/>
    <mergeCell ref="C2:D2"/>
    <mergeCell ref="A2:A3"/>
    <mergeCell ref="B2:B3"/>
    <mergeCell ref="A11:D11"/>
    <mergeCell ref="A6:D6"/>
    <mergeCell ref="A9:D9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8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</cols>
  <sheetData>
    <row r="1" spans="1:8" ht="60" customHeight="1" thickBot="1" x14ac:dyDescent="0.3">
      <c r="A1" s="58" t="s">
        <v>7</v>
      </c>
      <c r="B1" s="59"/>
      <c r="C1" s="63" t="s">
        <v>13</v>
      </c>
      <c r="D1" s="63"/>
      <c r="E1" s="63"/>
      <c r="F1" s="63"/>
      <c r="G1" s="63"/>
      <c r="H1" s="64"/>
    </row>
    <row r="2" spans="1:8" x14ac:dyDescent="0.25">
      <c r="A2" s="60" t="s">
        <v>3</v>
      </c>
      <c r="B2" s="61"/>
      <c r="C2" s="61"/>
      <c r="D2" s="62"/>
      <c r="E2" s="60" t="s">
        <v>6</v>
      </c>
      <c r="F2" s="61"/>
      <c r="G2" s="61"/>
      <c r="H2" s="62"/>
    </row>
    <row r="3" spans="1:8" x14ac:dyDescent="0.25">
      <c r="A3" s="14" t="s">
        <v>5</v>
      </c>
      <c r="B3" s="11" t="s">
        <v>0</v>
      </c>
      <c r="C3" s="11" t="s">
        <v>2</v>
      </c>
      <c r="D3" s="15" t="s">
        <v>8</v>
      </c>
      <c r="E3" s="14" t="s">
        <v>5</v>
      </c>
      <c r="F3" s="11" t="s">
        <v>0</v>
      </c>
      <c r="G3" s="11" t="s">
        <v>2</v>
      </c>
      <c r="H3" s="15" t="s">
        <v>8</v>
      </c>
    </row>
    <row r="4" spans="1:8" x14ac:dyDescent="0.25">
      <c r="A4" s="16">
        <v>0.25069444444444444</v>
      </c>
      <c r="B4" s="12">
        <v>104</v>
      </c>
      <c r="C4" s="13" t="s">
        <v>10</v>
      </c>
      <c r="D4" s="20"/>
      <c r="E4" s="16">
        <v>0.25069444444444444</v>
      </c>
      <c r="F4" s="12">
        <v>104</v>
      </c>
      <c r="G4" s="13" t="s">
        <v>10</v>
      </c>
      <c r="H4" s="17"/>
    </row>
    <row r="5" spans="1:8" x14ac:dyDescent="0.25">
      <c r="A5" s="16">
        <v>0.26666666666666666</v>
      </c>
      <c r="B5" s="12">
        <v>105</v>
      </c>
      <c r="C5" s="13" t="s">
        <v>11</v>
      </c>
      <c r="D5" s="17">
        <f t="shared" ref="D5:D38" si="0">A5-A4</f>
        <v>1.5972222222222221E-2</v>
      </c>
      <c r="E5" s="16">
        <v>0.28402777777777777</v>
      </c>
      <c r="F5" s="12">
        <v>103</v>
      </c>
      <c r="G5" s="13" t="s">
        <v>9</v>
      </c>
      <c r="H5" s="17">
        <f t="shared" ref="H5:H35" si="1">E5-E4</f>
        <v>3.3333333333333326E-2</v>
      </c>
    </row>
    <row r="6" spans="1:8" x14ac:dyDescent="0.25">
      <c r="A6" s="16">
        <v>0.2722222222222222</v>
      </c>
      <c r="B6" s="12">
        <v>123</v>
      </c>
      <c r="C6" s="13" t="s">
        <v>23</v>
      </c>
      <c r="D6" s="17">
        <f t="shared" si="0"/>
        <v>5.5555555555555358E-3</v>
      </c>
      <c r="E6" s="16">
        <v>0.32222222222222224</v>
      </c>
      <c r="F6" s="12">
        <v>103</v>
      </c>
      <c r="G6" s="13" t="s">
        <v>9</v>
      </c>
      <c r="H6" s="17">
        <f t="shared" si="1"/>
        <v>3.8194444444444475E-2</v>
      </c>
    </row>
    <row r="7" spans="1:8" x14ac:dyDescent="0.25">
      <c r="A7" s="16">
        <v>0.28402777777777777</v>
      </c>
      <c r="B7" s="12">
        <v>103</v>
      </c>
      <c r="C7" s="13" t="s">
        <v>9</v>
      </c>
      <c r="D7" s="17">
        <f t="shared" si="0"/>
        <v>1.1805555555555569E-2</v>
      </c>
      <c r="E7" s="24">
        <v>0.35347222222222208</v>
      </c>
      <c r="F7" s="12">
        <v>117</v>
      </c>
      <c r="G7" s="13" t="s">
        <v>17</v>
      </c>
      <c r="H7" s="17">
        <f t="shared" si="1"/>
        <v>3.1249999999999833E-2</v>
      </c>
    </row>
    <row r="8" spans="1:8" x14ac:dyDescent="0.25">
      <c r="A8" s="16">
        <v>0.32222222222222224</v>
      </c>
      <c r="B8" s="12">
        <v>103</v>
      </c>
      <c r="C8" s="13" t="s">
        <v>9</v>
      </c>
      <c r="D8" s="17">
        <f t="shared" si="0"/>
        <v>3.8194444444444475E-2</v>
      </c>
      <c r="E8" s="24">
        <v>0.3645833333333332</v>
      </c>
      <c r="F8" s="12">
        <v>119</v>
      </c>
      <c r="G8" s="13" t="s">
        <v>12</v>
      </c>
      <c r="H8" s="17">
        <f t="shared" si="1"/>
        <v>1.1111111111111127E-2</v>
      </c>
    </row>
    <row r="9" spans="1:8" x14ac:dyDescent="0.25">
      <c r="A9" s="24">
        <v>0.35347222222222208</v>
      </c>
      <c r="B9" s="12">
        <v>117</v>
      </c>
      <c r="C9" s="13" t="s">
        <v>17</v>
      </c>
      <c r="D9" s="17">
        <f t="shared" si="0"/>
        <v>3.1249999999999833E-2</v>
      </c>
      <c r="E9" s="24">
        <v>0.37083333333333318</v>
      </c>
      <c r="F9" s="12">
        <v>117</v>
      </c>
      <c r="G9" s="13" t="s">
        <v>17</v>
      </c>
      <c r="H9" s="17">
        <f t="shared" si="1"/>
        <v>6.2499999999999778E-3</v>
      </c>
    </row>
    <row r="10" spans="1:8" x14ac:dyDescent="0.25">
      <c r="A10" s="24">
        <v>0.3645833333333332</v>
      </c>
      <c r="B10" s="12">
        <v>119</v>
      </c>
      <c r="C10" s="13" t="s">
        <v>12</v>
      </c>
      <c r="D10" s="17">
        <f t="shared" si="0"/>
        <v>1.1111111111111127E-2</v>
      </c>
      <c r="E10" s="16">
        <v>0.39166666666666666</v>
      </c>
      <c r="F10" s="12">
        <v>103</v>
      </c>
      <c r="G10" s="13" t="s">
        <v>9</v>
      </c>
      <c r="H10" s="17">
        <f t="shared" si="1"/>
        <v>2.0833333333333481E-2</v>
      </c>
    </row>
    <row r="11" spans="1:8" x14ac:dyDescent="0.25">
      <c r="A11" s="24">
        <v>0.37083333333333318</v>
      </c>
      <c r="B11" s="12">
        <v>117</v>
      </c>
      <c r="C11" s="13" t="s">
        <v>17</v>
      </c>
      <c r="D11" s="17">
        <f t="shared" si="0"/>
        <v>6.2499999999999778E-3</v>
      </c>
      <c r="E11" s="24">
        <v>0.44583333333333319</v>
      </c>
      <c r="F11" s="12">
        <v>117</v>
      </c>
      <c r="G11" s="13" t="s">
        <v>17</v>
      </c>
      <c r="H11" s="17">
        <f t="shared" si="1"/>
        <v>5.416666666666653E-2</v>
      </c>
    </row>
    <row r="12" spans="1:8" x14ac:dyDescent="0.25">
      <c r="A12" s="16">
        <v>0.39166666666666666</v>
      </c>
      <c r="B12" s="12">
        <v>103</v>
      </c>
      <c r="C12" s="13" t="s">
        <v>9</v>
      </c>
      <c r="D12" s="17">
        <f t="shared" si="0"/>
        <v>2.0833333333333481E-2</v>
      </c>
      <c r="E12" s="16">
        <v>0.45763888888888887</v>
      </c>
      <c r="F12" s="12">
        <v>103</v>
      </c>
      <c r="G12" s="13" t="s">
        <v>9</v>
      </c>
      <c r="H12" s="17">
        <f t="shared" si="1"/>
        <v>1.180555555555568E-2</v>
      </c>
    </row>
    <row r="13" spans="1:8" x14ac:dyDescent="0.25">
      <c r="A13" s="24">
        <v>0.44583333333333319</v>
      </c>
      <c r="B13" s="12">
        <v>117</v>
      </c>
      <c r="C13" s="13" t="s">
        <v>17</v>
      </c>
      <c r="D13" s="17">
        <f t="shared" si="0"/>
        <v>5.416666666666653E-2</v>
      </c>
      <c r="E13" s="24">
        <v>0.49861111111111095</v>
      </c>
      <c r="F13" s="12">
        <v>117</v>
      </c>
      <c r="G13" s="13" t="s">
        <v>17</v>
      </c>
      <c r="H13" s="17">
        <f t="shared" si="1"/>
        <v>4.0972222222222077E-2</v>
      </c>
    </row>
    <row r="14" spans="1:8" x14ac:dyDescent="0.25">
      <c r="A14" s="16">
        <v>0.45763888888888887</v>
      </c>
      <c r="B14" s="12">
        <v>103</v>
      </c>
      <c r="C14" s="13" t="s">
        <v>9</v>
      </c>
      <c r="D14" s="17">
        <f t="shared" si="0"/>
        <v>1.180555555555568E-2</v>
      </c>
      <c r="E14" s="24">
        <v>0.50277777777777766</v>
      </c>
      <c r="F14" s="12">
        <v>119</v>
      </c>
      <c r="G14" s="13" t="s">
        <v>12</v>
      </c>
      <c r="H14" s="17">
        <f t="shared" si="1"/>
        <v>4.1666666666667074E-3</v>
      </c>
    </row>
    <row r="15" spans="1:8" x14ac:dyDescent="0.25">
      <c r="A15" s="24">
        <v>0.49861111111111095</v>
      </c>
      <c r="B15" s="12">
        <v>117</v>
      </c>
      <c r="C15" s="13" t="s">
        <v>17</v>
      </c>
      <c r="D15" s="17">
        <f t="shared" si="0"/>
        <v>4.0972222222222077E-2</v>
      </c>
      <c r="E15" s="16">
        <v>0.50624999999999998</v>
      </c>
      <c r="F15" s="12">
        <v>103</v>
      </c>
      <c r="G15" s="13" t="s">
        <v>9</v>
      </c>
      <c r="H15" s="17">
        <f t="shared" si="1"/>
        <v>3.4722222222223209E-3</v>
      </c>
    </row>
    <row r="16" spans="1:8" x14ac:dyDescent="0.25">
      <c r="A16" s="24">
        <v>0.50277777777777766</v>
      </c>
      <c r="B16" s="12">
        <v>119</v>
      </c>
      <c r="C16" s="13" t="s">
        <v>12</v>
      </c>
      <c r="D16" s="17">
        <f t="shared" si="0"/>
        <v>4.1666666666667074E-3</v>
      </c>
      <c r="E16" s="25">
        <v>0.52777777777777779</v>
      </c>
      <c r="F16" s="12">
        <v>104</v>
      </c>
      <c r="G16" s="13" t="s">
        <v>10</v>
      </c>
      <c r="H16" s="17">
        <f t="shared" si="1"/>
        <v>2.1527777777777812E-2</v>
      </c>
    </row>
    <row r="17" spans="1:8" x14ac:dyDescent="0.25">
      <c r="A17" s="16">
        <v>0.50624999999999998</v>
      </c>
      <c r="B17" s="12">
        <v>103</v>
      </c>
      <c r="C17" s="13" t="s">
        <v>9</v>
      </c>
      <c r="D17" s="17">
        <f t="shared" si="0"/>
        <v>3.4722222222223209E-3</v>
      </c>
      <c r="E17" s="23">
        <v>0.53680555555555542</v>
      </c>
      <c r="F17" s="12">
        <v>117</v>
      </c>
      <c r="G17" s="13" t="s">
        <v>17</v>
      </c>
      <c r="H17" s="17">
        <f t="shared" si="1"/>
        <v>9.0277777777776347E-3</v>
      </c>
    </row>
    <row r="18" spans="1:8" x14ac:dyDescent="0.25">
      <c r="A18" s="16">
        <v>0.52777777777777779</v>
      </c>
      <c r="B18" s="12">
        <v>104</v>
      </c>
      <c r="C18" s="13" t="s">
        <v>10</v>
      </c>
      <c r="D18" s="17">
        <f t="shared" si="0"/>
        <v>2.1527777777777812E-2</v>
      </c>
      <c r="E18" s="23">
        <v>0.57708333333333317</v>
      </c>
      <c r="F18" s="12">
        <v>117</v>
      </c>
      <c r="G18" s="13" t="s">
        <v>17</v>
      </c>
      <c r="H18" s="17">
        <f t="shared" si="1"/>
        <v>4.0277777777777746E-2</v>
      </c>
    </row>
    <row r="19" spans="1:8" x14ac:dyDescent="0.25">
      <c r="A19" s="24">
        <v>0.53680555555555542</v>
      </c>
      <c r="B19" s="12">
        <v>117</v>
      </c>
      <c r="C19" s="13" t="s">
        <v>17</v>
      </c>
      <c r="D19" s="17">
        <f t="shared" si="0"/>
        <v>9.0277777777776347E-3</v>
      </c>
      <c r="E19" s="25">
        <v>0.59305555555555556</v>
      </c>
      <c r="F19" s="12">
        <v>103</v>
      </c>
      <c r="G19" s="13" t="s">
        <v>9</v>
      </c>
      <c r="H19" s="17">
        <f t="shared" si="1"/>
        <v>1.5972222222222388E-2</v>
      </c>
    </row>
    <row r="20" spans="1:8" x14ac:dyDescent="0.25">
      <c r="A20" s="24">
        <v>0.57708333333333317</v>
      </c>
      <c r="B20" s="12">
        <v>117</v>
      </c>
      <c r="C20" s="13" t="s">
        <v>17</v>
      </c>
      <c r="D20" s="17">
        <f t="shared" si="0"/>
        <v>4.0277777777777746E-2</v>
      </c>
      <c r="E20" s="23">
        <v>0.64236111111111094</v>
      </c>
      <c r="F20" s="12">
        <v>117</v>
      </c>
      <c r="G20" s="13" t="s">
        <v>17</v>
      </c>
      <c r="H20" s="17">
        <f t="shared" si="1"/>
        <v>4.930555555555538E-2</v>
      </c>
    </row>
    <row r="21" spans="1:8" x14ac:dyDescent="0.25">
      <c r="A21" s="16">
        <v>0.59305555555555556</v>
      </c>
      <c r="B21" s="12">
        <v>103</v>
      </c>
      <c r="C21" s="13" t="s">
        <v>9</v>
      </c>
      <c r="D21" s="17">
        <f t="shared" si="0"/>
        <v>1.5972222222222388E-2</v>
      </c>
      <c r="E21" s="23">
        <v>0.66319444444444431</v>
      </c>
      <c r="F21" s="12">
        <v>119</v>
      </c>
      <c r="G21" s="13" t="s">
        <v>12</v>
      </c>
      <c r="H21" s="17">
        <f t="shared" si="1"/>
        <v>2.083333333333337E-2</v>
      </c>
    </row>
    <row r="22" spans="1:8" x14ac:dyDescent="0.25">
      <c r="A22" s="16">
        <v>0.62777777777777777</v>
      </c>
      <c r="B22" s="12">
        <v>123</v>
      </c>
      <c r="C22" s="13" t="s">
        <v>23</v>
      </c>
      <c r="D22" s="17">
        <f t="shared" si="0"/>
        <v>3.472222222222221E-2</v>
      </c>
      <c r="E22" s="25">
        <v>0.68680555555555556</v>
      </c>
      <c r="F22" s="12">
        <v>103</v>
      </c>
      <c r="G22" s="13" t="s">
        <v>9</v>
      </c>
      <c r="H22" s="17">
        <f t="shared" si="1"/>
        <v>2.3611111111111249E-2</v>
      </c>
    </row>
    <row r="23" spans="1:8" x14ac:dyDescent="0.25">
      <c r="A23" s="24">
        <v>0.64236111111111094</v>
      </c>
      <c r="B23" s="12">
        <v>117</v>
      </c>
      <c r="C23" s="13" t="s">
        <v>17</v>
      </c>
      <c r="D23" s="17">
        <f t="shared" si="0"/>
        <v>1.4583333333333171E-2</v>
      </c>
      <c r="E23" s="23">
        <v>0.69722222222222208</v>
      </c>
      <c r="F23" s="12">
        <v>117</v>
      </c>
      <c r="G23" s="13" t="s">
        <v>17</v>
      </c>
      <c r="H23" s="17">
        <f t="shared" si="1"/>
        <v>1.0416666666666519E-2</v>
      </c>
    </row>
    <row r="24" spans="1:8" x14ac:dyDescent="0.25">
      <c r="A24" s="24">
        <v>0.66319444444444431</v>
      </c>
      <c r="B24" s="12">
        <v>119</v>
      </c>
      <c r="C24" s="13" t="s">
        <v>12</v>
      </c>
      <c r="D24" s="17">
        <f t="shared" si="0"/>
        <v>2.083333333333337E-2</v>
      </c>
      <c r="E24" s="25">
        <v>0.71736111111111101</v>
      </c>
      <c r="F24" s="12">
        <v>104</v>
      </c>
      <c r="G24" s="13" t="s">
        <v>10</v>
      </c>
      <c r="H24" s="17">
        <f t="shared" si="1"/>
        <v>2.0138888888888928E-2</v>
      </c>
    </row>
    <row r="25" spans="1:8" x14ac:dyDescent="0.25">
      <c r="A25" s="16">
        <v>0.68680555555555556</v>
      </c>
      <c r="B25" s="12">
        <v>103</v>
      </c>
      <c r="C25" s="13" t="s">
        <v>9</v>
      </c>
      <c r="D25" s="17">
        <f t="shared" si="0"/>
        <v>2.3611111111111249E-2</v>
      </c>
      <c r="E25" s="23">
        <v>0.72638888888888875</v>
      </c>
      <c r="F25" s="12">
        <v>117</v>
      </c>
      <c r="G25" s="13" t="s">
        <v>17</v>
      </c>
      <c r="H25" s="17">
        <f t="shared" si="1"/>
        <v>9.0277777777777457E-3</v>
      </c>
    </row>
    <row r="26" spans="1:8" x14ac:dyDescent="0.25">
      <c r="A26" s="24">
        <v>0.69722222222222208</v>
      </c>
      <c r="B26" s="12">
        <v>117</v>
      </c>
      <c r="C26" s="13" t="s">
        <v>17</v>
      </c>
      <c r="D26" s="17">
        <f t="shared" si="0"/>
        <v>1.0416666666666519E-2</v>
      </c>
      <c r="E26" s="25">
        <v>0.73888888888888893</v>
      </c>
      <c r="F26" s="12">
        <v>103</v>
      </c>
      <c r="G26" s="13" t="s">
        <v>9</v>
      </c>
      <c r="H26" s="17">
        <f t="shared" si="1"/>
        <v>1.2500000000000178E-2</v>
      </c>
    </row>
    <row r="27" spans="1:8" x14ac:dyDescent="0.25">
      <c r="A27" s="16">
        <v>0.71736111111111101</v>
      </c>
      <c r="B27" s="12">
        <v>104</v>
      </c>
      <c r="C27" s="13" t="s">
        <v>10</v>
      </c>
      <c r="D27" s="17">
        <f t="shared" si="0"/>
        <v>2.0138888888888928E-2</v>
      </c>
      <c r="E27" s="23">
        <v>0.76874999999999982</v>
      </c>
      <c r="F27" s="12">
        <v>117</v>
      </c>
      <c r="G27" s="13" t="s">
        <v>17</v>
      </c>
      <c r="H27" s="17">
        <f t="shared" si="1"/>
        <v>2.9861111111110894E-2</v>
      </c>
    </row>
    <row r="28" spans="1:8" x14ac:dyDescent="0.25">
      <c r="A28" s="24">
        <v>0.72638888888888875</v>
      </c>
      <c r="B28" s="12">
        <v>117</v>
      </c>
      <c r="C28" s="13" t="s">
        <v>17</v>
      </c>
      <c r="D28" s="17">
        <f t="shared" si="0"/>
        <v>9.0277777777777457E-3</v>
      </c>
      <c r="E28" s="23">
        <v>0.80555555555555536</v>
      </c>
      <c r="F28" s="12">
        <v>119</v>
      </c>
      <c r="G28" s="13" t="s">
        <v>12</v>
      </c>
      <c r="H28" s="17">
        <f t="shared" si="1"/>
        <v>3.6805555555555536E-2</v>
      </c>
    </row>
    <row r="29" spans="1:8" x14ac:dyDescent="0.25">
      <c r="A29" s="16">
        <v>0.73888888888888893</v>
      </c>
      <c r="B29" s="12">
        <v>103</v>
      </c>
      <c r="C29" s="13" t="s">
        <v>9</v>
      </c>
      <c r="D29" s="17">
        <f t="shared" si="0"/>
        <v>1.2500000000000178E-2</v>
      </c>
      <c r="E29" s="23">
        <v>0.81180555555555534</v>
      </c>
      <c r="F29" s="12">
        <v>117</v>
      </c>
      <c r="G29" s="13" t="s">
        <v>17</v>
      </c>
      <c r="H29" s="17">
        <f t="shared" si="1"/>
        <v>6.2499999999999778E-3</v>
      </c>
    </row>
    <row r="30" spans="1:8" x14ac:dyDescent="0.25">
      <c r="A30" s="24">
        <v>0.76874999999999982</v>
      </c>
      <c r="B30" s="12">
        <v>117</v>
      </c>
      <c r="C30" s="13" t="s">
        <v>17</v>
      </c>
      <c r="D30" s="17">
        <f t="shared" si="0"/>
        <v>2.9861111111110894E-2</v>
      </c>
      <c r="E30" s="25">
        <v>0.82916666666666661</v>
      </c>
      <c r="F30" s="12">
        <v>103</v>
      </c>
      <c r="G30" s="13" t="s">
        <v>9</v>
      </c>
      <c r="H30" s="17">
        <f t="shared" si="1"/>
        <v>1.7361111111111271E-2</v>
      </c>
    </row>
    <row r="31" spans="1:8" x14ac:dyDescent="0.25">
      <c r="A31" s="24">
        <v>0.80555555555555536</v>
      </c>
      <c r="B31" s="12">
        <v>119</v>
      </c>
      <c r="C31" s="13" t="s">
        <v>12</v>
      </c>
      <c r="D31" s="17">
        <f t="shared" si="0"/>
        <v>3.6805555555555536E-2</v>
      </c>
      <c r="E31" s="23">
        <v>0.85277777777777763</v>
      </c>
      <c r="F31" s="12">
        <v>117</v>
      </c>
      <c r="G31" s="13" t="s">
        <v>9</v>
      </c>
      <c r="H31" s="17">
        <f t="shared" si="1"/>
        <v>2.3611111111111027E-2</v>
      </c>
    </row>
    <row r="32" spans="1:8" x14ac:dyDescent="0.25">
      <c r="A32" s="24">
        <v>0.81180555555555534</v>
      </c>
      <c r="B32" s="12">
        <v>117</v>
      </c>
      <c r="C32" s="13" t="s">
        <v>17</v>
      </c>
      <c r="D32" s="17">
        <f t="shared" si="0"/>
        <v>6.2499999999999778E-3</v>
      </c>
      <c r="E32" s="23">
        <v>0.88055555555555542</v>
      </c>
      <c r="F32" s="12">
        <v>117</v>
      </c>
      <c r="G32" s="13" t="s">
        <v>17</v>
      </c>
      <c r="H32" s="17">
        <f t="shared" si="1"/>
        <v>2.777777777777779E-2</v>
      </c>
    </row>
    <row r="33" spans="1:8" x14ac:dyDescent="0.25">
      <c r="A33" s="16">
        <v>0.82916666666666661</v>
      </c>
      <c r="B33" s="12">
        <v>103</v>
      </c>
      <c r="C33" s="13" t="s">
        <v>9</v>
      </c>
      <c r="D33" s="17">
        <f t="shared" si="0"/>
        <v>1.7361111111111271E-2</v>
      </c>
      <c r="E33" s="23">
        <v>0.91736111111111096</v>
      </c>
      <c r="F33" s="12">
        <v>117</v>
      </c>
      <c r="G33" s="13" t="s">
        <v>17</v>
      </c>
      <c r="H33" s="17">
        <f t="shared" si="1"/>
        <v>3.6805555555555536E-2</v>
      </c>
    </row>
    <row r="34" spans="1:8" x14ac:dyDescent="0.25">
      <c r="A34" s="24">
        <v>0.85277777777777763</v>
      </c>
      <c r="B34" s="12">
        <v>117</v>
      </c>
      <c r="C34" s="13" t="s">
        <v>9</v>
      </c>
      <c r="D34" s="17">
        <f t="shared" si="0"/>
        <v>2.3611111111111027E-2</v>
      </c>
      <c r="E34" s="23">
        <v>0.9326388888888888</v>
      </c>
      <c r="F34" s="12">
        <v>119</v>
      </c>
      <c r="G34" s="13" t="s">
        <v>12</v>
      </c>
      <c r="H34" s="17">
        <f t="shared" si="1"/>
        <v>1.5277777777777835E-2</v>
      </c>
    </row>
    <row r="35" spans="1:8" ht="15.75" thickBot="1" x14ac:dyDescent="0.3">
      <c r="A35" s="24">
        <v>0.88055555555555542</v>
      </c>
      <c r="B35" s="12">
        <v>117</v>
      </c>
      <c r="C35" s="13" t="s">
        <v>17</v>
      </c>
      <c r="D35" s="17">
        <f t="shared" si="0"/>
        <v>2.777777777777779E-2</v>
      </c>
      <c r="E35" s="36">
        <v>0.95138888888888873</v>
      </c>
      <c r="F35" s="37">
        <v>117</v>
      </c>
      <c r="G35" s="38" t="s">
        <v>17</v>
      </c>
      <c r="H35" s="39">
        <f t="shared" si="1"/>
        <v>1.8749999999999933E-2</v>
      </c>
    </row>
    <row r="36" spans="1:8" x14ac:dyDescent="0.25">
      <c r="A36" s="24">
        <v>0.91736111111111096</v>
      </c>
      <c r="B36" s="12">
        <v>117</v>
      </c>
      <c r="C36" s="13" t="s">
        <v>17</v>
      </c>
      <c r="D36" s="34">
        <f t="shared" si="0"/>
        <v>3.6805555555555536E-2</v>
      </c>
      <c r="E36" s="69"/>
      <c r="F36" s="70"/>
      <c r="G36" s="70"/>
      <c r="H36" s="71"/>
    </row>
    <row r="37" spans="1:8" x14ac:dyDescent="0.25">
      <c r="A37" s="24">
        <v>0.9326388888888888</v>
      </c>
      <c r="B37" s="12">
        <v>119</v>
      </c>
      <c r="C37" s="13" t="s">
        <v>12</v>
      </c>
      <c r="D37" s="34">
        <f t="shared" si="0"/>
        <v>1.5277777777777835E-2</v>
      </c>
      <c r="E37" s="72"/>
      <c r="F37" s="65"/>
      <c r="G37" s="65"/>
      <c r="H37" s="66"/>
    </row>
    <row r="38" spans="1:8" ht="15.75" thickBot="1" x14ac:dyDescent="0.3">
      <c r="A38" s="26">
        <v>0.95138888888888873</v>
      </c>
      <c r="B38" s="18">
        <v>117</v>
      </c>
      <c r="C38" s="19" t="s">
        <v>17</v>
      </c>
      <c r="D38" s="35">
        <f t="shared" si="0"/>
        <v>1.8749999999999933E-2</v>
      </c>
      <c r="E38" s="73"/>
      <c r="F38" s="67"/>
      <c r="G38" s="67"/>
      <c r="H38" s="68"/>
    </row>
  </sheetData>
  <autoFilter ref="A3:H38" xr:uid="{00000000-0009-0000-0000-000001000000}"/>
  <mergeCells count="5">
    <mergeCell ref="A1:B1"/>
    <mergeCell ref="A2:D2"/>
    <mergeCell ref="C1:H1"/>
    <mergeCell ref="E2:H2"/>
    <mergeCell ref="E36:H38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2026-02-17T11:16:36Z</dcterms:modified>
</cp:coreProperties>
</file>